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__PRACA\16_LAS_LIW\34(14)_PZP-Zamowienia_publiczne\2020\Zadanie 2 - Tunele\najnowsze\"/>
    </mc:Choice>
  </mc:AlternateContent>
  <bookViews>
    <workbookView xWindow="0" yWindow="0" windowWidth="23040" windowHeight="9384"/>
  </bookViews>
  <sheets>
    <sheet name="Kosztorys 2021 (PR)" sheetId="2" r:id="rId1"/>
    <sheet name="Arkusz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2" l="1"/>
  <c r="J74" i="2"/>
  <c r="J73" i="2"/>
  <c r="J72" i="2"/>
  <c r="J71" i="2"/>
  <c r="K76" i="2" s="1"/>
  <c r="H67" i="2"/>
  <c r="G66" i="2" s="1"/>
  <c r="I65" i="2"/>
  <c r="G65" i="2"/>
  <c r="J62" i="2"/>
  <c r="J59" i="2"/>
  <c r="J50" i="2"/>
  <c r="J47" i="2"/>
  <c r="J45" i="2"/>
  <c r="J43" i="2"/>
  <c r="J40" i="2"/>
  <c r="J38" i="2"/>
  <c r="J34" i="2"/>
  <c r="J29" i="2"/>
  <c r="J22" i="2"/>
  <c r="J20" i="2"/>
  <c r="J17" i="2"/>
  <c r="J12" i="2"/>
  <c r="J9" i="2"/>
  <c r="J6" i="2"/>
  <c r="K65" i="2" s="1"/>
  <c r="M65" i="2" s="1"/>
  <c r="M76" i="2" s="1"/>
</calcChain>
</file>

<file path=xl/sharedStrings.xml><?xml version="1.0" encoding="utf-8"?>
<sst xmlns="http://schemas.openxmlformats.org/spreadsheetml/2006/main" count="82" uniqueCount="81">
  <si>
    <t xml:space="preserve">PRZEDMIAR ROBÓT (POSTĘPOWANIE 2) - dostawa i montaż wyposażenia tuneli aerodynamicznych Laboratorium Aerodynamiki Środowiskowej Politechniki Krakowskiej 
</t>
  </si>
  <si>
    <t>w ramach projektu numer: RPMP.01.01.00-12-0141/18, al. Jana Pawła II 37, i obejmuje działkę nr 21/276, obręb 6 Nowa Huta</t>
  </si>
  <si>
    <t>L.P.</t>
  </si>
  <si>
    <t>Przedmiot</t>
  </si>
  <si>
    <t>Opis uzupełniający</t>
  </si>
  <si>
    <t>Liczba zestawów/kompletów</t>
  </si>
  <si>
    <t>Cena jednostkowa za komplet (netto)</t>
  </si>
  <si>
    <t>Cena jednostkowa za komplet (brutto)</t>
  </si>
  <si>
    <t>Cena całkowita (netto)                 (4 x 5)</t>
  </si>
  <si>
    <t>Cena całkowita (brutto)                 (4 x 6)</t>
  </si>
  <si>
    <t>Zadanie przetargowe</t>
  </si>
  <si>
    <t>Cena z wniosku</t>
  </si>
  <si>
    <t xml:space="preserve">Sufity ażurowe </t>
  </si>
  <si>
    <t xml:space="preserve">● Powierzchnia całkowita: 168 mkw TA.1D 
● Panele z: 
- płaskowników aluminiowych, płyt kompozytowych lub 
- profili C z PMMA giętego termicznie lub 
- krawędziaki z drewna i/lub materiałów drewnopochodnych o szerokości w przedziale 12-16cm mocowane do podkonstrukcji ramowej z zamkniętych profili stalowych;
● Szczeliny pomiędzy panelami o szerokości 2,5 cm;
● Szczegółowy opis PFU Postępowanie  2 - poz.1. </t>
  </si>
  <si>
    <t xml:space="preserve">● Powierzchnia całkowita: 117 mkw TA.1G;
● Panele z: 
- płaskowników aluminiowych, płyt kompozytowych lub 
- profili C z PMMA giętego termicznie lub 
- krawędziaków z drewna i/lub materiałów drewnopochodnych o szerokości w przedziale 12-16cm mocowane do podkonstrukcji ramowej z zamkniętych profili stalowych;
● Szczeliny pomiędzy panelami o szerokości 2,5 cm;
● Szczegółowy opis PFU Postępowanie  2 - poz.1. </t>
  </si>
  <si>
    <t>Kierownice w obu tunelach TA.1 i TA.2;</t>
  </si>
  <si>
    <t xml:space="preserve">● Rozpiętość całkowita każdego kompletu kierownic w TA.1 – 9,7m;
● Rozpiętość poszczególnych zestawów: 3.0 – 3.3m dźwigary kierownic;
● Liczba kierownic w zestawie: 6 (kond. -1) 8 (kond. +1);
● Szerokość kierownic: 0,3-0,6m (w zależności od lokalizacji w zestawie i rozwiązania);
● Materiał kierownic: stal, aluminium, tworzywo, kompozyt, włókno szklane, etc. 
● Szczegółowy opis PFU Postępowanie  2 - poz.2. </t>
  </si>
  <si>
    <t xml:space="preserve">● Długość kierownic w TA.2 – 7,9m;
● Rozpiętość poszczególnych zestawów: 2,5-2,8m dźwigary kierownic;
● Liczba kierownic w zestawie: 6-8 (w zależności od lokalizacji zestawu i jego rozwiązania);
● Szerokość kierownic: 0,3-0,6m (w zależności od lokalizacji w zestawie i rozwiązania);
● Materiał kierownic: stal, aluminium (odporny na wpływy środowiskowe) 
● Szczegółowy opis PFU Postępowanie  2 - poz.2. </t>
  </si>
  <si>
    <t>Siatki turbulizujące w tunelach TA.1 i TA.2</t>
  </si>
  <si>
    <t xml:space="preserve">● Zestaw siatek o różnej perforacji dla TA.1;
● Liczba siatek w zestawie – 3 (odpowiednio poziom turbulencji ok. 2%, 8% i 15%);
● Rozpiętość całkowita siatek: na pełną szerokość przestrzeni roboczej tunelu TA.1 – 9,7m;
● Wysokość siatek 3.3m;
● Elementy ramowe do zamocowania/usztywnienia przestrzennego krat z profili zamkniętych. 
● Materiał: stal ,aluminium, tworzywo, drewno;
● Mocowanie: złącza śrubowe, kątowniki, cięgna, płaskowniki
● Grubość blachy/płaskowników/paneli wykorzystanych na elementy wypełnienia siatki – w zależności od rozwiązania materiałowego 3-4mm (zapewnienie sztywności elementów przy prędkości średniej wiatru 30m/s);
● Szczegółowy opis PFU Postępowanie  2 - poz.3. </t>
  </si>
  <si>
    <t xml:space="preserve">● 2 zestawy siatek o różnej perforacji dla TA.2;
● Liczba siatek w każdym zestawie – 3 (odpowiednio poziom turbulencji ok. 2%, 8% i 15%);
● Rozpiętość całkowita siatek: na pełną szerokość przestrzeni roboczej tunelu TA.2 – 7,9m;
● Wysokość siatek 4.0m i 4.15m;
● Elementy ramowe do zamocowania/usztywnienia przestrzennego krat z profili zamkniętych. 
● Materiał: stal, aluminium lub tworzywo;
● Mocowanie: złącza śrubowe, kątowniki, cięgna, płaskowniki
● Grubość blachy/płaskowników/paneli wykorzystanych na elementy wypełnienia siatki – w zależności od rozwiązania materiałowego 3-4mm (zapewnienie sztywności elementów przy prędkości średniej wiatru 18m/s oraz warunkach ujemnych temperatur i wysokich wilgotności);
● Szczegółowy opis PFU Postępowanie  2 - poz.3. </t>
  </si>
  <si>
    <t>Aktywne metody generowania warstwy przyziemnej (głównie TA.1D)</t>
  </si>
  <si>
    <t>brak</t>
  </si>
  <si>
    <t xml:space="preserve">● Zestaw powinien zawierać: kompresor, zbiornik wyrównawczy, węże/przewody, zawory, 3 zestawy dysz; 
● Sterowanie prędkością/objętością wyrzucanego powietrza; 
● Zdalna regulacja ciśnienia w zestawie – z poziomu pulpitu kontrolnego (zasięgu/wysokości strugi powietrza);
● Rozpiętość zestawu – 9,7m (pełna szerokość przestrzeni roboczej TA.1)
● 3 Zestawy końcówek do dysz umożliwiające skokową regulację średnicy stożka wyrzucanego powietrza (szerokości strugi powietrza);
● Szczegółowy opis PFU Postępowanie  2 - poz.4. </t>
  </si>
  <si>
    <t>Barierki i iglice</t>
  </si>
  <si>
    <t xml:space="preserve">● 2 zestawy iglic (20szt. w zestawie) o różnych kształtach przekroju poprzecznego: trójkątnym oraz T-kształtnym dla TA.1
● Rozstaw każdej z iglic co 0,5m  
● Każdy zestaw należy dostarczyć w 3 różnych wysokościach (max. 2m); łącznie komplet liczy 60 szt.;
● Rozpiętość całkowita zestawu iglic: na pełną szerokość przestrzeni roboczej tunelu; TA.1 – 9,7m;
● Elementy podstawy iglic umożliwiające szybki montaż do podłoża. 
● Materiał: stal, aluminium lub drewnopochodne (opcjonalnie tworzywo);
● Mocowanie: złącza śrubowe
● Podział na segmenty (waga i rozmiar) umożliwiające 1-osobowy montaż (waga do 25 kg); 
● Szczegółowy opis PFU Postępowanie  2 - poz.5. </t>
  </si>
  <si>
    <t xml:space="preserve">● 2 zestawy iglic (16szt. w zestawie) o różnych kształtach przekroju poprzecznego: trójkątnym oraz T-kształtnym dla TA.2
● Rozstaw każdej z iglic co 0,5m  
● Każdy zestaw należy dostarczyć w 3 różnych wysokościach (max. 2.8m); łącznie komplet liczy 48 szt.;
● Rozpiętość całkowita zestawu iglic: na pełną szerokość przestrzeni roboczej tunelu; TA.2 – 7.9m;
● Elementy podstawy iglic umożliwiające szybki montaż do podłoża. 
● Materiał: stal, aluminium lub tworzywo;
● Mocowanie: złącza śrubowe
● Podział na segmenty (waga i rozmiar) umożliwiające 1-osobowy montaż; 
● Szczegółowy opis PFU Postępowanie  2 - poz.5. </t>
  </si>
  <si>
    <t xml:space="preserve">● 1 zestaw barierek o różnych kształtach
● Zestaw należy dostarczyć w 3 różnych wysokościach;
● Rozpiętość całkowita barierek: na pełną szerokość przestrzeni roboczej tunelu; TA.1 – 9,7m;
● Elementy podstawy barierek umożliwiające szybki montaż do podłoża. 
● Materiał: stal, aluminium lub drewnopochodne (opcjonalnie tworzywo);
● Mocowanie: złącza śrubowe
● Podział na segmenty (waga i rozmiar) umożliwiające 1-osobowy montaż; 
● Szczegółowy opis PFU Postępowanie  2 - poz.5. </t>
  </si>
  <si>
    <t xml:space="preserve">● 1 zestaw barierek o różnych kształtach
● Zestaw należy dostarczyć w 3 różnych wysokościach;
● Rozpiętość całkowita barierek: na pełną szerokość przestrzeni roboczej tunelu; TA.2 – 7.9m;
● Elementy podstawy barierek umożliwiające szybki montaż do podłoża. 
● Materiał: stal, aluminium lub tworzywo;
● Mocowanie: złącza śrubowe
● Podział na segmenty (waga i rozmiar) umożliwiające 1-osobowy montaż; 
● Szczegółowy opis PFU Postępowanie  2 - poz.5. </t>
  </si>
  <si>
    <t>Klocki – TA.1D</t>
  </si>
  <si>
    <t xml:space="preserve">● Powierzchnia całkowita zestawu klocków – 57mkw
● Materiał: drewno (opcjonalnie tworzywo);
● Kształt w rzucie: prostokąty o wymiarach 6x12cm; 
● Wzajemne konfiguracja klocków: naprzemiennie;
● Wysokość klocków ponad podłogą regulowana w zakresie 0-35 cm;
● Wysokość klocków regulowana zdalnie z poziomu pulpitu kontrolnego;
● Dokładność pozycjonowania: do 2mm;
● Podział na 3 segmenty; proporcje podziału segmentów należy dobrać względem pozostałych elementów przestrzeni roboczej
● Automatyczne sterowanie klockami w różnych segmentach wraz z odczytywaniem wysokości. 
● Szczegółowy opis PFU Postępowanie  2 - poz.6. </t>
  </si>
  <si>
    <t>Ulownice, ekrany (złożone z kaskady profili lotniczych) – formowanie przepływu</t>
  </si>
  <si>
    <t xml:space="preserve">● Ulownica dla TA.1;
● Pole ulownicy:  9,7m x 2,3m;
● Głębokość siatek 6-8cm;
● Podział konstrukcji usztywniającej na segmenty/pola odpowiadające pozostałym elementom wewnątrz przestrzeni roboczej;
● Fragment rozwieralny/otwieralny/demontowalny – umożliwiający dostęp do przestrzeni zlokalizowanej za ulownicą;
● Materiał: stal lub aluminium;
● Mocowanie: złącza śrubowe
● Szczegółowy opis PFU Postępowanie  2 - poz.7. </t>
  </si>
  <si>
    <t xml:space="preserve">● Ulownica dla TA.2;
● Pole ulownicy: 7,9m x 4,15m;
● Głębokość siatek 6-8cm;
● Podział na pola odpowiadające pozostałym elementom wewnątrz przestrzeni roboczej;
● Fragment rozwieralny/otwieralny/demontowalny – umożliwiający dostęp do przestrzeni zlokalizowanej za ulownicą;
● Materiał: stal lub aluminium;
● Mocowanie: złącza śrubowe
● Szczegółowy opis PFU Postępowanie  2 - poz.7. </t>
  </si>
  <si>
    <t xml:space="preserve">● Kaskada profili lotniczych o szer. całkowitej 7.9 dla TA.2 o wys. 4,15m;
● Głębokość każdego z zestawu profili lotniczych: 30cm;
● Elementy ramowe do zamocowania/usztywnienia przestrzennego kaskady profili lotniczych z elementów stalowych - profili zamkniętych;
● Materiał: stal lub aluminium;
● Fragmenty rozwieralne/otwieralne/demontowalne – umożliwiające dostęp do przestrzeni zlokalizowanej za kaskadami;
● Mocowanie poszczególnych elementów, jak i segmentów: złącza śrubowe
● Szczegółowy opis PFU Postępowanie  2 - poz.7. </t>
  </si>
  <si>
    <t xml:space="preserve">● Kaskada profili lotniczych o szer. całkowitej 7.9 dla TA.2 o wys. 4,75m;
● Głębokość każdego z zestawu profili lotniczych: 30cm;
● Elementy ramowe do zamocowania/usztywnienia przestrzennego kaskady profili lotniczych z elementów stalowych - profili zamkniętych;
● Materiał: stal lub aluminium;
● Fragmenty rozwieralne/otwieralne/demontowalne – umożliwiające dostęp do przestrzeni zlokalizowanej za kaskadami;
● Mocowanie: złącza śrubowe
● Szczegółowy opis PFU Postępowanie  2 - poz.7. </t>
  </si>
  <si>
    <t xml:space="preserve">● Kaskada profili lotniczych o szer. całkowitej 7.9 dla TA.2 o wys. 4,05m;
● Głębokość każdego z zestawu profili lotniczych: 30cm;
● Elementy ramowe do zamocowania/usztywnienia przestrzennego kaskady profili lotniczych z elementów stalowych - profili zamkniętych;
● Materiał: stal lub aluminium;
● Fragmenty rozwieralne/otwieralne/demontowalne – umożliwiające dostęp do przestrzeni zlokalizowanej za kaskadami;
● Mocowanie: złącza śrubowe
● Szczegółowy opis PFU Postępowanie  2 - poz.7. </t>
  </si>
  <si>
    <t xml:space="preserve">● 2 kaskady profili lotniczych o szer. całkowitej 9.7 dla TA.1 o wys. 2,3m;
● Głębokość każdego z zestawu profili lotniczych: 30cm;
● Elementy ramowe do zamocowania/usztywnienia przestrzennego kaskady profili lotniczych z elementów stalowych - profili zamkniętych;
● Materiał: stal, aluminium, tworzywo lub drewno;
● Fragmenty rozwieralne/otwieralne/demontowalne – umożliwiające dostęp do przestrzeni zlokalizowanej za kaskadami;
● Mocowanie: złącza śrubowe
● Szczegółowy opis PFU Postępowanie  2 - poz.7. </t>
  </si>
  <si>
    <t xml:space="preserve">● 2 kaskady profili lotniczych o szer. całkowitej 9.7 dla TA.1 o wys. 3,35;
● Głębokość każdego z zestawu profili lotniczych: 30cm;
● Elementy ramowe do zamocowania/usztywnienia przestrzennego kaskady profili lotniczych z elementów stalowych - profili zamkniętych;
● Materiał: stal, aluminium, tworzywo lub drewno;
● Fragmenty rozwieralne/otwieralne/demontowalne – umożliwiające dostęp do przestrzeni zlokalizowanej za kaskadami;
● Mocowanie: złącza śrubowe
● Szczegółowy opis PFU Postępowanie  2 - poz.7. </t>
  </si>
  <si>
    <t>Stoły obrotowe</t>
  </si>
  <si>
    <t>● Stół obrotowy w TA.1D posiada sztywną konstrukcję główną (ramę złożoną z elementów profili stalowych), z prowadnicami/szynami dla elementów ruchomych do których mocowane są panele wierzchnie – płyty (element wymienny) umieszczone w poziomie/płaszczyźnie podłogi;
● Średnica pierścienia wewnętrznego: 5m; 
● Średnica pierścienia zewnętrznego, z panelami dołączanymi w wybranych konfiguracjach pomiarowych: 8m; 
● Schematy pracy: 1. blokada płyt pokrycia zewnętrznego pierścienia i pozostawienie możliwości obrotu jedynie środkowego pierścienia (5m), 2. Obrót całości stołu (8m) poprzez dołączenie płyt pokrycia zewnętrznego pierścienia do mechanizmu obrotowego środkowego pierścienia;
● Sterowanie położeniem stołu: zdalne z pulpitu kontrolnego;
● Umiejscowienie (bezkolizyjne) automatyki do obrotu stołu;
● Stół ten powinien posiadać konstrukcję i rozwiązania przestrzenne  umożliwiające mocowanie w osi stołu elementów i próbek badawczych oraz aparatury badawczej umieszczonej pod poziomem podłogi w obszarze o średnicy do 1m;
● Szczegółowy opis PFU Postępowanie  2 - poz.8.</t>
  </si>
  <si>
    <t>● Stół obrotowy w TA.1G posiada sztywną konstrukcję główną (ramę złożoną z elementów profili stalowych), z prowadnicami/szynami dla elementów ruchomych do których mocowane są panele wierzchnie – płyty (element wymienny) umieszczone w poziomie/płaszczyźnie podłogi;
● Średnica pierścienia wewnętrznego 5m; 
● Średnica pierścienia zewnętrznego, z panelami dołączanymi w wybranych konfiguracjach pomiarowych - 8m; 
● Schematy pracy: 1. blokada płyt pokrycia zewnętrznego pierścienia i pozostawienie możliwości obrotu jedynie środkowego pierścienia (5m), 2. Obrót całości stołu (8m) poprzez dołączenie płyt pokrycia zewnętrznego pierścienia do mechanizmu obrotowego środkowego pierścienia;
● Sterowanie położeniem stołu: zdalne z pulpitu kontrolnego
● Umiejscowienie (bezkolizyjne) automatyki do obrotu stołów;
● Stół ten powinien posiadać konstrukcję i rozwiązania przestrzenne  umożliwiające mocowanie w osi stołu elementów i próbek badawczych oraz aparatury badawczej umieszczonej pod poziomem podłogi w obszarze o średnicy do 1m;
● Szczegółowy opis PFU Postępowanie  2 - poz.8.</t>
  </si>
  <si>
    <t>● Stół obrotowy w TA.2G posiada konstrukcję główną złożoną jedynie z prowadnic/szyn po których przemieszczają się elementy ruchome ze złączem śrubowym mocującym płyty z tworzywa (element wymienny) położone w poziomie/płaszczyźnie podłogi tunelu; 
● Średnica stołu – 6,5m; 
● Sterowanie położeniem stołu: zdalne z pulpitu kontrolnego
● Umiejscowienie (bezkolizyjne) automatyki do obrotu stołów; Z uwagi na stosunkowo mały prześwit pod powierzchnią stołu (ok.15cm) dopuszcza się umiejscowienie automatyki w strefie wejścia do tunelu (tj. bezkolizyjnie) lub poza tunelem oraz zastosowanie przekładni bądź innych sposobów przeniesienia napędu do obrotu stołem;
● Stół ten powinien posiadać konstrukcję i rozwiązania przestrzenne  umożliwiające mocowanie w osi stołu elementów i próbek badawczych oraz aparatury badawczej umieszczonej pod poziomem podłogi w obszarze o średnicy do 1m;
● Szczegółowy opis PFU Postępowanie  2 - poz.8.</t>
  </si>
  <si>
    <t>● Stół obrotowy w TA.2D złożony jest z pierścienia o średnicy wewnętrznej 2m, w którym osadzona jest rama na szynach/prowadnicach umożliwiająca zamocowanie i obrót próbek/elementów do badań; 
● Pierścień stołu obrotowego w TA.2D stanowi element podkonstrukcji podłogi technicznej tunelu - ramy głównej (tj. podłużnic połączonych poprzecznicami); rama ta posiada możliwość zmiany pozycji - przesuwu wzdłuż osi głównej tunelu przy wykorzystaniu wciągarki mocowanej do uchwytów wzdłuż osi głównej tunelu; przesuw jest możliwy jedynie o moduł/segment wypełnienia podłogi technicznej;
● Elementy wierzchnie stołu – płyty perforowane/kraty wema umieszczone w poziomie/płaszczyźnie podłogi tunelu (element wymienny); 
● Stół ten posiada konstrukcję i rozwiązania umożliwiające mocowanie elementów wielkogabarytowych (o łącznej wadze do 1,5t) oraz elementów próbek badawczych i modeli małych siłowni wiatrowych w skali rzeczywistej; udźwig powierzchni podłogi/stołu jest szczególnie istotny w strefie wejścia do tunelu, w której będzie wzmożony ruch wózkiem podnośnikowym;
● Stół ten powinien posiadać konstrukcję i rozwiązania przestrzenne  umożliwiające mocowanie w osi stołu elementów i próbek badawczych oraz aparatury badawczej umieszczonej pod poziomem podłogi w obszarze o średnicy do 1m;
● Płyty/kraty powinny zapewniać deklarowany udźwig oraz zamocowanie/przesuw elementów wielkogabarytowych, 
● Średnica zewnętrzna ramy obrotowej stołu – 2m; 
● Sterowanie położeniem stołu: zdalne z pulpitu kontrolnego
● Umiejscowienie (bezkolizyjne) automatyki do obrotu stołów, zapewnienie klasy szczelności i odporności na warunki panujące wewnątrz przestrzeni roboczej TA.2D (tj. wilgotność 100%, temp. ujemna, oblodzenie) dla elementów automatyki, zasilania i sterowania;
● Szczegółowy opis PFU Postępowanie  2 - poz.8.</t>
  </si>
  <si>
    <t>Suwnice i wózki</t>
  </si>
  <si>
    <t>● Suwnica - wielozadaniowe ramię; 
● Mocowanie do stropu TA.1D nad stołem obrotowym w płaszczyźnie sufitu podwieszonego, tak aby oś obrotu pokrywała się z osią obrotu stołu obrotowego;
● Szyna, umożliwiająca ruch koordynatnika po promieniu (R=2,5m) oraz obrót o zadany kąt (α) uchwytu do mocowania czujników;
● Sterowanie z poziomu pulpitu kontrolnego;
● Udźwig do 2kg (aparatura badawcza i czujniki);
● Szczegółowy opis PFU Postępowanie  2 - poz.9</t>
  </si>
  <si>
    <t>Podłogi w TA.2D</t>
  </si>
  <si>
    <t>● Powierzchnia całkowita – 120mkw
● Konstrukcja główna: profile stalowe zabezpieczone przed korozją oparte na podkonstrukcji - prowadnicach;
● Podkonstrukcja: prowadnice stalowe zlokalizowane wzdłuż ścian oraz na ściankach pośrednich wewnątrz wanny;
● Pokrycie wierzchnie: panele perforowane; preferowane rozwiązanie: stalowe kraty wema;
● Kształt paneli w rzucie: prostokąty o wymiarach modułowych (różne proporcje podziału segmentów), 
● Podział podłogi na pola robocze uzależniony od wagi i rozmiaru elementów – zapewnienie możliwości demontażu fragmentu podłogi;
● Nośność podłogi 2,5kN/mkw; podłoga powinna umożliwiać ruch elektrycznego wózka podnośnikowego (udźwig max. 1500kg, masa własna do 1000kg, nacisk na oś z ładunkiem 868/1707kg);
● Należy zapewnić możliwość przesuwu podkonstrukcji ramowej stołu obrotowego wzdłuż prowadnic przy wykorzystaniu zewnętrznego siłownika elektrycznego (typu wciągarka) montowanego do uchwytów zewnętrznych, umożliwiający przesunięcie podłogi o moduł/segment;
● Szczegółowy opis PFU Postępowanie  2 - poz.10.</t>
  </si>
  <si>
    <t>Sito do symulacji opadu w TA.2G</t>
  </si>
  <si>
    <t>● Ruszt/podkonstrukcja ramowa 4,9x7,9m;
● Sterowanie wysokością położenia rusztu z pozycji pulpitu kontrolnego w zakresie 1-4m nad podłogą techniczną; 
● Prowadnice zamocowane do ścian bocznych TA.2G; 
● Konstrukcja (prowadnice oraz automatyka) zabezpieczone przed wilgocią oraz temperaturą ujemną (klasa szczelności połączeń instalacji elektrycznej IP 67); 
● Konstrukcja (prowadnice oraz automatyka) zabezpieczone przed zlepieniem przez cząsteczki startego styropianu oraz posiadające możliwość łatwego czyszczenia podzespołów;
● Szczegółowy opis PFU Postępowanie  2 - poz.11</t>
  </si>
  <si>
    <t>● Obszar roboczy (powierzchnia całkowita sita) 4x5m umożliwiający równomierne zasianie powierzchni wewnętrznego stołu roboczego o średnicy Ø=3m wraz z otoczeniem – pole referencyjne.
● Preferowany podział na 6 pól (siatka 6 sit o powierzchni ok. 2x1,6m umożliwiająca jednolitość opadu – „warunek zszycia”).
● Możliwość zmiany wysokości całego rusztu (sita) – prowadnice na ścianach, podkonstrukcja, 
● Sterowanie zdalne z pozycji pulpitu kontrolnego: wysokością położenia sita, intensywnością siania (wibracje, szybkość ruchu i amplituda), zamknięciem oczek w celu uzupełnienia śniegu, 
● Zabezpieczenie przed zwiewaniem śniegu znad sita, przy obniżeniu jego wysokości;
● Szczegółowy opis PFU Postępowanie  2 - poz.11.</t>
  </si>
  <si>
    <t>Promienniki ciepła (podczerwieni) w TA.2D</t>
  </si>
  <si>
    <t>● Liczba paneli w zestawie – 18 szt. 
● Podział na pola/obszary, zależny od elementów systemu tryskaczy – wzdłuż dysz symulujących opad
● Powierzchnia całkowita do mocowania paneli równa połowie powierzchni rusztu nośnego - 39 mkw (patrz poz. 14);
● Możliwość zmiany mocy promieniowania – sterowanie z pulpitu kontrolnego (w zakresie 0-2kW/każdy panel), a tym samym zapewnienie średniego natężenia promieniowania o wartości 1,4 kW/m²;
● Rozwiązanie wariantowe:
1. położenie paneli zmienne; panele posiadają możliwość zmiany ich położenia – przygotowane otwory montażowe pod śruby w podkonstrukcji ramowej/ruszcie; 
2. położenie paneli stałe  - możliwość sterowania które pola/panele mają być aktywne i w jakim stopniu;
● Instalacja zabezpieczona przed wilgocią oraz temperaturą ujemną (klasa szczelności połączeń instalacji elektrycznej IP 67); 
● Instalacja zabezpieczone przed zlepieniem przez cząsteczki startego styropianu oraz ewentualnie posiadająca możliwość łatwego czyszczenia podzespołów;
● Szczegółowy opis PFU Postępowanie  2 - poz.12.</t>
  </si>
  <si>
    <t xml:space="preserve">Profilowanie naroży obu tuneli TA.1 i TA.2 </t>
  </si>
  <si>
    <t>● Zestawienie wymiarów podłużnych elementów w TA.1: 4 szt. po 4,4m, 2 szt. po 3,9m, 1 szt. po 1,8m;
● Całkowity (sumaryczny) wymiar poprzeczny elementów w TA.1 - 9.7m
● Materiał: stal/tworzywo/drewno/materiały kompozytowe, 
● Grubość elementów dobrana odpowiednio do wymiarów powierzchniowych oraz rozstawu użebrowań, w sposób zabezpieczający przed nadmiernymi odkształceniami (pod wpływem sił aerodynamicznych) i drganiami (drgania własne, hałas);
● Opcjonalnie: wypełnienie przestrzeni między zaokrągleniem a ścianami i podłogą/sufitem materiałem typu pianka (uszczelnienie i zapewnienie lepszego tłumienia materiałowego drgań)
● Szczegółowy opis PFU Postępowanie  2 - poz.13.</t>
  </si>
  <si>
    <t>● Wymiar podłużny elementów w TA.2: 3 szt. po 4,4m, 1 szt. po 10,3, 5,9m, 2,6m;
● Całkowity (sumaryczny) wymiar poprzeczny elementów w TA.2 - 7.9m
● W TA.2 ze względu na wilgoć i zmienne warunki temperaturowe należy przewidzieć rozwiązania zapewniające trwałość (brak korozji) i bezawaryjność;
● Materiał: stal/tworzywo/materiały kompozytowe, 
● Grubość elementów dobrana odpowiednio do wymiarów powierzchniowych oraz rozstawu użebrowań, w sposób zabezpieczający przed wilgocią, nadmiernymi odkształceniami (odkształcenie pod wpływem temperatury, sił aerodynamicznych) i drganiami (drgania własne, hałas);
● Opcjonalnie: wypełnienie przestrzeni między zaokrągleniem a ścianami i podłogą/sufitem materiałem typu pianka (uszczelnienie – zabezpieczenie przed korozją, zabrudzeniami i zapewnienie lepszego tłumienia materiałowego drgań)
● Szczegółowy opis PFU Postępowanie  2 - poz.13.</t>
  </si>
  <si>
    <t>Instalacja symulacji opadu deszczu i oblodzenia</t>
  </si>
  <si>
    <t>● Powierzchnia całkowita podkonstrukcji ramowej/rusztu - 78 mkw;
● Sterowanie wysokością położenia podkonstrukcji ramowej/rusztu z pozycji pulpitu kontrolnego w zakresie 1-4m nad poziomem podłogi technicznej; 
● Rozstaw podłużnic i poprzecznic dostosowany do elementów instalacji symulacji opadu deszczu i oblodzenia oraz zestawu promienników podczerwieni (poz. 12);
● Prowadnice zamocowane do ścian bocznych TA.2.D; 
● Konstrukcja (prowadnice oraz automatyka) zabezpieczone przed wilgocią oraz temperaturą ujemną (klasa szczelności połączeń instalacji elektrycznej IP 67); 
● Konstrukcja (prowadnice oraz automatyka) zabezpieczone przed zlepieniem przez cząsteczki startego styropianu oraz posiadające możliwość łatwego czyszczenia podzespołów); 
● Szczegółowy opis PFU Postępowanie  2 - poz.14</t>
  </si>
  <si>
    <t>● Powierzchnia całkowita instalacji odpowiada powierzchni podkonstrukcji ramowej/rusztu - 78 mkw;
● Instalacja hydroforowa pozwalająca na uzyskanie ciśnienia roboczego tłoczonej wody w zakresie 1 - 40 barów wraz z kompletem elementów umożliwiających sprawne funkcjonowanie instalacji (węże, rury, przewody, złączki, zawory, sterowanie, automatyka) – zamocowana na podeście technicznym (kond. 0);
● sterowanie ciśnieniem wewnątrz układu (sterowanie automatyczne) z poziomu pulpitu kontrolnego;
● Zabezpieczenie przed zamarzaniem rozpylaczy/końcówek dysz poprzez zapewnienie możliwości spuszczenia wody z węży (na wlocie do systemu węży i przy zbiorniku z wodą osobne zawory regulowane z podestu technicznego (kond. 0) opcjonalnie z poziomu panelu kontrolnego);
● Opcjonalnie zabezpieczenie przed zamarzaniem rozpylaczy/końcówek dysz poprzez zapewnienie możliwości przedmuchu;
● Zabezpieczenie przed zamarzaniem rozpylaczy/końcówek dysz poprzez podgrzewanie końcówek dysz;
● Elementy zdalnego sterowania obejmują: wysokość położenia rusztu, przepływ wody w jednostce czasu (otwarcie poszczególnych zaworów), ciśnienie wewnątrz układu, temp. wody, natężenie promieniowania podczerwonego, aktywność poszczególnych paneli/promienników;
● Szczegółowy opis PFU Postępowanie  2 - poz.14</t>
  </si>
  <si>
    <t>● Zbiornik o pojemności 1000l, z możliwością wstępnego schłodzenia wody do temp. 1-2°C, izolowany termicznie; lokalizacja wewnątrz tunelu, dostęp z pomostu technicznego (kond. 0)
● Szczegółowy opis PFU Postępowanie  2 - poz.14</t>
  </si>
  <si>
    <t>● System węży wysokociśnieniowych z adapterami szeregowymi oraz wymiennymi dyszami/rozpylaczami;
● Liczba węży wzdłuż osi tunelu: 6-8, zależnie od rozwiązania pozostałych elementów systemu, w szczególności od doboru rozpylaczy/końcówek dysz;
● Szczegółowy opis PFU Postępowanie  2 - poz.14</t>
  </si>
  <si>
    <t>● 5 zestawów wymiennych dysz/rozpylaczy umożliwiających uzyskanie średnicy kropli z zakresu 0,05-4mm („skokowo” w zależności od skali modelu i opadu) po 12 szt. na każdy wąż; 
● Szczegółowy opis PFU Postępowanie  2 - poz.14</t>
  </si>
  <si>
    <t>● Przepływomierz ze sterowaniem zdalnym (wariantowo: automatycznym lub mechanicznym) poszczególnymi zaworami na wlocie do układu oraz na wlocie do układu węży; 
● Szczegółowy opis PFU Postępowanie  2 - poz.14</t>
  </si>
  <si>
    <t>Wibroizolacje do stołów obrotowych w TA.1</t>
  </si>
  <si>
    <t>● Układy zlokalizowane pod podłogą tunelu TA.1 w zasadniczej części przestrzeni badawczej (pod stołami obrotowymi) odpowiednio: 1szt. w TA.1D i 1szt. w TA.1G;
● W ramach wibroizolacji należy wykorzystać żelbetowy element na sprężystym podłożu o sumarycznej wadze max. 35t;
● Układ wibroizolacji powinien zawierać elementy ramowe/kozłowe przeznaczone do montażu aparatury badawczej;
● Opracowanie projektowe powinno zawierać obliczenia dynamiczne (w tym spektrum rezonansowe) oraz projekt konstrukcyjny układu wibroizolowanego wraz z rozstawem elementów mocujących;
● Tłumienie drgań (ułamek tłumienia krytycznego lub logarytmiczny dekrement tłumienia) w paśmie charakterystycznym dla wzbudzeń wirowych. Zakres prędkości średnich napływającego powietrza w TA.1 – od 1 do 30m/s
● Szczegółowy opis PFU Postępowanie  2 - poz.15</t>
  </si>
  <si>
    <t>Konsola sterująca</t>
  </si>
  <si>
    <t>● Pulpit kontrolny służący do obsługi TA.1 i TA.2 zlokalizowany w przestrzeni obsługi na kond. +1 
● Jednostka centralna powinna umożliwiać bezproblemową instalację elementów sterowania, w tym: elementów hardware tj. kart sterujących oraz innych elementów umożliwiających podłączenie do systemu/środowiska, a także instalację kompatybilnego oprogramowania do sterowania podzespołami i systemami wewnątrz TA.1 i TA.2. oraz parametrami pracy obu tuneli;
● Szczegółowy opis PFU Postępowanie  2 - poz.17</t>
  </si>
  <si>
    <t>● Pulpit kontrolny służący do obsługi TA.1 i TA.2 zlokalizowany w przestrzeni obsługi na kond. -1 
● Jednostka centralna powinna umożliwiać bezproblemową instalację elementów sterowania, w tym: elementów hardware tj. kart sterujących oraz innych elementów umożliwiających podłączenie do systemu/środowiska, a także instalację kompatybilnego oprogramowania do sterowania podzespołami i systemami wewnątrz TA.1 i TA.2. oraz parametrami pracy obu tuneli;
● Szczegółowy opis PFU Postępowanie  2 - poz.17</t>
  </si>
  <si>
    <t>Podłogi w TA.1G, TA.1D oraz TA.2G</t>
  </si>
  <si>
    <t>Podłoga TA.1.D
● Powierzchnia całkowita – 231mkw
● Podłoga uniesiona (na podkonstrukcji) na poziom 104cm ponad wykończeniem płyty stropowej. 
● Materiał: drewnopochodny (preferowana jest sklejka malowana/lakierowana w kolorze stonowanym z pozostałym wystrojem laboratorium - szarości oraz pomarańczowe elementy dekoracyjne) o grubości min. 25mm.
● Nośność podłogi 2,5 kN/mkw
● Podkonstrukcja: profile stalowe i/lub drewniane; 
● rozstaw filarków i belek/dźwigarów zapewniający nośność podłogi 2,5 kN/mkw; 
● Podkonstrukcja oraz otwory w podłodze powinny umożliwiać bezproblemowe zdalne wysuwanie klocków symulujących chropowatość podłoża, oraz nie kolidować z pozostałymi elementami infrastruktury wewnętrznej tj. m.in. stołem obrotowym, instalacją do aktywnego generowania warstwy przyziemnej, iglicami i barierkami
● Oświetlenie techniczne pod podłogą
● Schodki przed wejściem do TA.1
● Szczegółowy opis PFU Postępowanie  2 - poz.10.</t>
  </si>
  <si>
    <t>2 i/lub 4</t>
  </si>
  <si>
    <t>Podłoga w TA.1.G
● Powierzchnia całkowita – 118mkw
● Podłoga uniesiona (na podkonstrukcji) na poziom 115cm;
● Materiał drewnopochodny (preferowana jest sklejka malowana/lakierowana w kolorze stonowanym z pozostałym wystrojem laboratorium - szarości oraz pomarańczowe elementy dekoracyjne) o grubości min. 25mm.
● Nośność podłogi 2,5 kN/mkw
● Podkonstrukcja: profile stalowe i/lub drewniane; 
● rozstaw filarków i belek/dźwigarów zapewniający nośność podłogi 2,5 kN/mkw; 
● Poziom górny podłogi powinien być skorelowany z poziomem konstrukcji obudowy wentylatorów.
● Oświetlenie techniczne pod podłogą
● Schodki przed wejściem do TA.1
● Szczegółowy opis PFU Postępowanie  2 - poz.10.</t>
  </si>
  <si>
    <t>Podłoga w TA.2G
● Powierzchnia całkowita – 104mkw
● Podkonstrukcja: profile stalowe zabezpieczone przed korozją;
● Preferowany materiał paneli: tworzywo sztuczne;
● Kształt paneli w rzucie: prostokąty o wymiarach modułowych (różne proporcje podziału segmentów), 
● Podział podłogi na pola robocze uzależniony od wagi i rozmiaru elementów;
● Zapewnienie możliwości łatwego montażu/demontażu części paneli m.in. w celu oczyszczenia przestrzeni pod podłogą i/lub zmiany aranżacji przestrzeni badawczej;
● Nośność podłogi 2,5kN/mkw; podłoga powinna umożliwiać ruch elektrycznego wózka podnośnikowego (udźwig max. 1500kg, masa własna do 1000kg, nacisk na oś z ładunkiem 868/1707kg)
● Poziom górny podłogi powinien być skorelowany z poziomem konstrukcji obudowy wentylatorów;
● Materiał odporny na wpływy środowiskowe/korozję 
● Szczegółowy opis PFU Postępowanie  2 - poz.10.</t>
  </si>
  <si>
    <t>Razem (netto)</t>
  </si>
  <si>
    <t>Razem</t>
  </si>
  <si>
    <t>Różnica</t>
  </si>
  <si>
    <t>VAT</t>
  </si>
  <si>
    <t>OGÓŁEM:</t>
  </si>
  <si>
    <t>Zadanie w ramach którego element powinien być ujęty</t>
  </si>
  <si>
    <t>1 - aneks?</t>
  </si>
  <si>
    <t>Brak - zmiana koncepcji/rozwiązania a stąd wynikają potencjalne oszczędności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</si>
</sst>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6"/>
      <name val="Arial"/>
      <family val="2"/>
      <charset val="238"/>
    </font>
    <font>
      <sz val="11"/>
      <color rgb="FF7030A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i/>
      <sz val="10"/>
      <color theme="0"/>
      <name val="Calibri"/>
      <family val="2"/>
      <charset val="238"/>
      <scheme val="minor"/>
    </font>
    <font>
      <b/>
      <i/>
      <sz val="9"/>
      <color theme="0"/>
      <name val="Arial"/>
      <family val="2"/>
      <charset val="238"/>
    </font>
    <font>
      <b/>
      <i/>
      <sz val="9"/>
      <color rgb="FFFFC000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4" fillId="0" borderId="2" xfId="0" applyFont="1" applyBorder="1"/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0" xfId="0" applyNumberFormat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4" fillId="3" borderId="1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44" fontId="8" fillId="0" borderId="2" xfId="1" applyFont="1" applyFill="1" applyBorder="1" applyAlignment="1">
      <alignment horizontal="center" vertical="center" wrapText="1"/>
    </xf>
    <xf numFmtId="44" fontId="8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1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vertical="center"/>
    </xf>
    <xf numFmtId="4" fontId="12" fillId="0" borderId="0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 wrapText="1"/>
    </xf>
    <xf numFmtId="44" fontId="8" fillId="0" borderId="5" xfId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4" fillId="3" borderId="8" xfId="0" applyFont="1" applyFill="1" applyBorder="1"/>
    <xf numFmtId="0" fontId="0" fillId="0" borderId="0" xfId="0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14" xfId="0" applyNumberFormat="1" applyFont="1" applyBorder="1"/>
    <xf numFmtId="4" fontId="0" fillId="0" borderId="14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4" fillId="0" borderId="15" xfId="0" applyFont="1" applyBorder="1"/>
    <xf numFmtId="0" fontId="0" fillId="0" borderId="14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4" fontId="15" fillId="4" borderId="14" xfId="1" applyFont="1" applyFill="1" applyBorder="1" applyAlignment="1">
      <alignment horizontal="right"/>
    </xf>
    <xf numFmtId="4" fontId="16" fillId="4" borderId="2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17" fillId="4" borderId="2" xfId="0" applyNumberFormat="1" applyFont="1" applyFill="1" applyBorder="1" applyAlignment="1">
      <alignment horizontal="right"/>
    </xf>
    <xf numFmtId="0" fontId="0" fillId="0" borderId="2" xfId="0" applyBorder="1"/>
    <xf numFmtId="44" fontId="15" fillId="4" borderId="2" xfId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0" borderId="0" xfId="0" applyBorder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/>
    <xf numFmtId="0" fontId="20" fillId="0" borderId="0" xfId="0" applyFont="1" applyFill="1" applyBorder="1"/>
    <xf numFmtId="4" fontId="20" fillId="0" borderId="0" xfId="0" applyNumberFormat="1" applyFont="1" applyFill="1" applyBorder="1" applyAlignment="1">
      <alignment horizontal="center" vertical="center"/>
    </xf>
    <xf numFmtId="0" fontId="4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-05-26_kosztorys%20wartosci%20zamowienia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orys 2021 (PR)"/>
      <sheetName val="Kosztorys 2021 (KI)"/>
      <sheetName val="Kosztorys 2021"/>
      <sheetName val="Zestawienie_full"/>
      <sheetName val="Oprogramowanie"/>
      <sheetName val="Podłogi TA 1 i 2"/>
      <sheetName val="Sufity"/>
      <sheetName val="Stalówka"/>
      <sheetName val="Oświetlenie"/>
      <sheetName val="Ściany żywica"/>
      <sheetName val="Dymownice"/>
      <sheetName val="Rejestracja"/>
      <sheetName val="Modelarnia"/>
      <sheetName val="Modelarnia (2)"/>
      <sheetName val="Arkusz2"/>
      <sheetName val="Promienniki"/>
    </sheetNames>
    <sheetDataSet>
      <sheetData sheetId="0"/>
      <sheetData sheetId="1"/>
      <sheetData sheetId="2"/>
      <sheetData sheetId="3">
        <row r="8">
          <cell r="D8">
            <v>35000</v>
          </cell>
        </row>
        <row r="9">
          <cell r="D9">
            <v>120000</v>
          </cell>
        </row>
        <row r="14">
          <cell r="D14">
            <v>72341.911957699995</v>
          </cell>
        </row>
        <row r="15">
          <cell r="D15">
            <v>113956.36710000002</v>
          </cell>
        </row>
        <row r="16">
          <cell r="D16">
            <v>164024.5681536</v>
          </cell>
        </row>
        <row r="17">
          <cell r="D17">
            <v>25000</v>
          </cell>
        </row>
        <row r="18">
          <cell r="D18">
            <v>220000</v>
          </cell>
        </row>
        <row r="19">
          <cell r="D19">
            <v>15000</v>
          </cell>
        </row>
        <row r="20">
          <cell r="D20">
            <v>24000</v>
          </cell>
        </row>
        <row r="21">
          <cell r="D21">
            <v>63041.938342521578</v>
          </cell>
        </row>
        <row r="22">
          <cell r="D22">
            <v>50000</v>
          </cell>
        </row>
        <row r="23">
          <cell r="D23">
            <v>51462.782800000001</v>
          </cell>
        </row>
        <row r="24">
          <cell r="D24">
            <v>40104.428179199997</v>
          </cell>
        </row>
        <row r="25">
          <cell r="D25">
            <v>45000</v>
          </cell>
        </row>
        <row r="26">
          <cell r="D26">
            <v>20468</v>
          </cell>
        </row>
        <row r="27">
          <cell r="D27">
            <v>10000</v>
          </cell>
        </row>
        <row r="28">
          <cell r="D28">
            <v>40000</v>
          </cell>
        </row>
        <row r="29">
          <cell r="D29">
            <v>25000</v>
          </cell>
        </row>
        <row r="30">
          <cell r="D30">
            <v>39146.872564800004</v>
          </cell>
        </row>
        <row r="31">
          <cell r="D31">
            <v>60000</v>
          </cell>
        </row>
        <row r="32">
          <cell r="D32">
            <v>3300</v>
          </cell>
        </row>
        <row r="33">
          <cell r="D33">
            <v>3500</v>
          </cell>
        </row>
        <row r="34">
          <cell r="D34">
            <v>40000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="70" zoomScaleNormal="70" workbookViewId="0">
      <selection activeCell="B61" sqref="B61"/>
    </sheetView>
  </sheetViews>
  <sheetFormatPr defaultRowHeight="14.4" x14ac:dyDescent="0.3"/>
  <cols>
    <col min="1" max="1" width="5.5546875" customWidth="1"/>
    <col min="2" max="2" width="16.44140625" style="36" customWidth="1"/>
    <col min="3" max="3" width="100.109375" style="86" bestFit="1" customWidth="1"/>
    <col min="4" max="4" width="10.21875" style="33" customWidth="1"/>
    <col min="5" max="5" width="11.33203125" style="88" customWidth="1"/>
    <col min="6" max="6" width="12.21875" style="88" customWidth="1"/>
    <col min="7" max="7" width="11.44140625" style="88" customWidth="1"/>
    <col min="8" max="8" width="9.88671875" style="88" customWidth="1"/>
    <col min="9" max="9" width="11.33203125" hidden="1" customWidth="1"/>
    <col min="10" max="10" width="10.5546875" style="87" hidden="1" customWidth="1"/>
    <col min="11" max="11" width="10.88671875" hidden="1" customWidth="1"/>
    <col min="12" max="12" width="0" hidden="1" customWidth="1"/>
    <col min="13" max="13" width="11.6640625" hidden="1" customWidth="1"/>
  </cols>
  <sheetData>
    <row r="1" spans="1:15" x14ac:dyDescent="0.3">
      <c r="A1" s="1" t="s">
        <v>0</v>
      </c>
      <c r="B1" s="2"/>
      <c r="C1" s="3"/>
      <c r="D1" s="4"/>
      <c r="E1" s="5"/>
      <c r="F1" s="5"/>
      <c r="G1" s="5"/>
      <c r="H1" s="6"/>
      <c r="J1" s="7"/>
      <c r="O1" s="8"/>
    </row>
    <row r="2" spans="1:15" x14ac:dyDescent="0.3">
      <c r="A2" s="9" t="s">
        <v>1</v>
      </c>
      <c r="B2" s="10"/>
      <c r="C2" s="11"/>
      <c r="D2" s="12"/>
      <c r="E2" s="13"/>
      <c r="F2" s="13"/>
      <c r="G2" s="13"/>
      <c r="H2" s="14"/>
      <c r="J2" s="7"/>
      <c r="O2" s="8"/>
    </row>
    <row r="3" spans="1:15" x14ac:dyDescent="0.3">
      <c r="A3" s="9"/>
      <c r="B3" s="10"/>
      <c r="C3" s="11"/>
      <c r="D3" s="12"/>
      <c r="E3" s="13"/>
      <c r="F3" s="13"/>
      <c r="G3" s="13"/>
      <c r="H3" s="14"/>
      <c r="J3" s="7"/>
    </row>
    <row r="4" spans="1:15" s="22" customFormat="1" ht="55.2" x14ac:dyDescent="0.3">
      <c r="A4" s="15" t="s">
        <v>2</v>
      </c>
      <c r="B4" s="16" t="s">
        <v>3</v>
      </c>
      <c r="C4" s="17" t="s">
        <v>4</v>
      </c>
      <c r="D4" s="18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20" t="s">
        <v>10</v>
      </c>
      <c r="J4" s="21" t="s">
        <v>11</v>
      </c>
    </row>
    <row r="5" spans="1:15" s="22" customFormat="1" x14ac:dyDescent="0.3">
      <c r="A5" s="23">
        <v>1</v>
      </c>
      <c r="B5" s="15">
        <v>2</v>
      </c>
      <c r="C5" s="18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5"/>
      <c r="J5" s="25"/>
    </row>
    <row r="6" spans="1:15" x14ac:dyDescent="0.3">
      <c r="A6" s="26">
        <v>1</v>
      </c>
      <c r="B6" s="27" t="s">
        <v>12</v>
      </c>
      <c r="C6" s="28"/>
      <c r="D6" s="29"/>
      <c r="E6" s="30"/>
      <c r="F6" s="30"/>
      <c r="G6" s="31"/>
      <c r="H6" s="32"/>
      <c r="I6" s="33">
        <v>2</v>
      </c>
      <c r="J6" s="34">
        <f>[1]Zestawienie_full!D15</f>
        <v>113956.36710000002</v>
      </c>
      <c r="N6" s="22"/>
      <c r="O6" s="22"/>
    </row>
    <row r="7" spans="1:15" ht="81.599999999999994" x14ac:dyDescent="0.3">
      <c r="A7" s="35"/>
      <c r="C7" s="37" t="s">
        <v>13</v>
      </c>
      <c r="D7" s="38">
        <v>1</v>
      </c>
      <c r="E7" s="39"/>
      <c r="F7" s="40"/>
      <c r="G7" s="41"/>
      <c r="H7" s="42"/>
      <c r="I7" s="33"/>
      <c r="J7" s="34"/>
      <c r="N7" s="22"/>
      <c r="O7" s="22"/>
    </row>
    <row r="8" spans="1:15" ht="81.599999999999994" x14ac:dyDescent="0.3">
      <c r="A8" s="35"/>
      <c r="C8" s="37" t="s">
        <v>14</v>
      </c>
      <c r="D8" s="38">
        <v>1</v>
      </c>
      <c r="E8" s="39"/>
      <c r="F8" s="40"/>
      <c r="G8" s="41"/>
      <c r="H8" s="42"/>
      <c r="I8" s="33"/>
      <c r="J8" s="34"/>
      <c r="N8" s="22"/>
      <c r="O8" s="22"/>
    </row>
    <row r="9" spans="1:15" x14ac:dyDescent="0.3">
      <c r="A9" s="43">
        <v>2</v>
      </c>
      <c r="B9" s="44" t="s">
        <v>15</v>
      </c>
      <c r="C9" s="45"/>
      <c r="D9" s="38"/>
      <c r="E9" s="46"/>
      <c r="F9" s="46"/>
      <c r="G9" s="47"/>
      <c r="H9" s="48"/>
      <c r="I9" s="33">
        <v>2</v>
      </c>
      <c r="J9" s="34">
        <f>[1]Zestawienie_full!D16</f>
        <v>164024.5681536</v>
      </c>
      <c r="N9" s="22"/>
      <c r="O9" s="22"/>
    </row>
    <row r="10" spans="1:15" ht="61.2" x14ac:dyDescent="0.3">
      <c r="A10" s="35"/>
      <c r="C10" s="49" t="s">
        <v>16</v>
      </c>
      <c r="D10" s="38">
        <v>4</v>
      </c>
      <c r="E10" s="39"/>
      <c r="F10" s="40"/>
      <c r="G10" s="41"/>
      <c r="H10" s="42"/>
      <c r="I10" s="33"/>
      <c r="J10" s="34"/>
      <c r="N10" s="22"/>
      <c r="O10" s="22"/>
    </row>
    <row r="11" spans="1:15" ht="61.2" x14ac:dyDescent="0.3">
      <c r="A11" s="35"/>
      <c r="C11" s="50" t="s">
        <v>17</v>
      </c>
      <c r="D11" s="38">
        <v>4</v>
      </c>
      <c r="E11" s="39"/>
      <c r="F11" s="40"/>
      <c r="G11" s="41"/>
      <c r="H11" s="42"/>
      <c r="I11" s="33"/>
      <c r="J11" s="34"/>
      <c r="N11" s="22"/>
      <c r="O11" s="22"/>
    </row>
    <row r="12" spans="1:15" x14ac:dyDescent="0.3">
      <c r="A12" s="43">
        <v>3</v>
      </c>
      <c r="B12" s="44" t="s">
        <v>18</v>
      </c>
      <c r="C12" s="51"/>
      <c r="D12" s="38"/>
      <c r="E12" s="46"/>
      <c r="F12" s="46"/>
      <c r="G12" s="47"/>
      <c r="H12" s="48"/>
      <c r="I12" s="33">
        <v>2</v>
      </c>
      <c r="J12" s="34">
        <f>[1]Zestawienie_full!D17</f>
        <v>25000</v>
      </c>
      <c r="N12" s="22"/>
      <c r="O12" s="22"/>
    </row>
    <row r="13" spans="1:15" ht="102" x14ac:dyDescent="0.3">
      <c r="A13" s="35"/>
      <c r="B13" s="52"/>
      <c r="C13" s="49" t="s">
        <v>19</v>
      </c>
      <c r="D13" s="38">
        <v>3</v>
      </c>
      <c r="E13" s="39"/>
      <c r="F13" s="40"/>
      <c r="G13" s="41"/>
      <c r="H13" s="42"/>
      <c r="I13" s="33"/>
      <c r="J13" s="34"/>
      <c r="N13" s="22"/>
      <c r="O13" s="22"/>
    </row>
    <row r="14" spans="1:15" ht="102" x14ac:dyDescent="0.3">
      <c r="A14" s="35"/>
      <c r="C14" s="50" t="s">
        <v>20</v>
      </c>
      <c r="D14" s="38">
        <v>6</v>
      </c>
      <c r="E14" s="39"/>
      <c r="F14" s="40"/>
      <c r="G14" s="41"/>
      <c r="H14" s="42"/>
      <c r="I14" s="33"/>
      <c r="J14" s="34"/>
      <c r="N14" s="22"/>
      <c r="O14" s="22"/>
    </row>
    <row r="15" spans="1:15" x14ac:dyDescent="0.3">
      <c r="A15" s="43">
        <v>4</v>
      </c>
      <c r="B15" s="44" t="s">
        <v>21</v>
      </c>
      <c r="C15" s="51"/>
      <c r="D15" s="38"/>
      <c r="E15" s="46"/>
      <c r="F15" s="46"/>
      <c r="G15" s="47"/>
      <c r="H15" s="48"/>
      <c r="I15" s="53">
        <v>2</v>
      </c>
      <c r="J15" s="54" t="s">
        <v>22</v>
      </c>
      <c r="N15" s="22"/>
      <c r="O15" s="22"/>
    </row>
    <row r="16" spans="1:15" ht="61.2" x14ac:dyDescent="0.3">
      <c r="A16" s="35"/>
      <c r="B16" s="52"/>
      <c r="C16" s="37" t="s">
        <v>23</v>
      </c>
      <c r="D16" s="38">
        <v>1</v>
      </c>
      <c r="E16" s="39"/>
      <c r="F16" s="40"/>
      <c r="G16" s="41"/>
      <c r="H16" s="42"/>
      <c r="I16" s="53"/>
      <c r="J16" s="54"/>
      <c r="N16" s="22"/>
      <c r="O16" s="22"/>
    </row>
    <row r="17" spans="1:15" x14ac:dyDescent="0.3">
      <c r="A17" s="43">
        <v>5</v>
      </c>
      <c r="B17" s="44" t="s">
        <v>24</v>
      </c>
      <c r="C17" s="55"/>
      <c r="D17" s="38"/>
      <c r="E17" s="46"/>
      <c r="F17" s="46"/>
      <c r="G17" s="47"/>
      <c r="H17" s="48"/>
      <c r="I17" s="33">
        <v>2</v>
      </c>
      <c r="J17" s="34">
        <f>[1]Zestawienie_full!D19</f>
        <v>15000</v>
      </c>
      <c r="N17" s="22"/>
      <c r="O17" s="22"/>
    </row>
    <row r="18" spans="1:15" ht="91.8" x14ac:dyDescent="0.3">
      <c r="A18" s="35"/>
      <c r="B18" s="52"/>
      <c r="C18" s="49" t="s">
        <v>25</v>
      </c>
      <c r="D18" s="38">
        <v>6</v>
      </c>
      <c r="E18" s="39"/>
      <c r="F18" s="40"/>
      <c r="G18" s="41"/>
      <c r="H18" s="42"/>
      <c r="I18" s="33"/>
      <c r="J18" s="34"/>
      <c r="N18" s="22"/>
      <c r="O18" s="22"/>
    </row>
    <row r="19" spans="1:15" ht="91.8" x14ac:dyDescent="0.3">
      <c r="A19" s="35"/>
      <c r="B19" s="52"/>
      <c r="C19" s="49" t="s">
        <v>26</v>
      </c>
      <c r="D19" s="38">
        <v>6</v>
      </c>
      <c r="E19" s="39"/>
      <c r="F19" s="40"/>
      <c r="G19" s="41"/>
      <c r="H19" s="42"/>
      <c r="I19" s="33"/>
      <c r="J19" s="34"/>
      <c r="N19" s="22"/>
      <c r="O19" s="22"/>
    </row>
    <row r="20" spans="1:15" ht="81.599999999999994" x14ac:dyDescent="0.3">
      <c r="A20" s="35"/>
      <c r="C20" s="50" t="s">
        <v>27</v>
      </c>
      <c r="D20" s="38">
        <v>3</v>
      </c>
      <c r="E20" s="39"/>
      <c r="F20" s="40"/>
      <c r="G20" s="41"/>
      <c r="H20" s="42"/>
      <c r="I20" s="33">
        <v>2</v>
      </c>
      <c r="J20" s="34">
        <f>[1]Zestawienie_full!D20</f>
        <v>24000</v>
      </c>
      <c r="N20" s="22"/>
      <c r="O20" s="22"/>
    </row>
    <row r="21" spans="1:15" ht="81.599999999999994" x14ac:dyDescent="0.3">
      <c r="A21" s="35"/>
      <c r="C21" s="50" t="s">
        <v>28</v>
      </c>
      <c r="D21" s="38">
        <v>3</v>
      </c>
      <c r="E21" s="39"/>
      <c r="F21" s="40"/>
      <c r="G21" s="41"/>
      <c r="H21" s="42"/>
      <c r="I21" s="33"/>
      <c r="J21" s="34"/>
      <c r="N21" s="22"/>
      <c r="O21" s="22"/>
    </row>
    <row r="22" spans="1:15" x14ac:dyDescent="0.3">
      <c r="A22" s="43">
        <v>6</v>
      </c>
      <c r="B22" s="44" t="s">
        <v>29</v>
      </c>
      <c r="C22" s="51"/>
      <c r="D22" s="38"/>
      <c r="E22" s="46"/>
      <c r="F22" s="46"/>
      <c r="G22" s="47"/>
      <c r="H22" s="48"/>
      <c r="I22" s="33">
        <v>2</v>
      </c>
      <c r="J22" s="34">
        <f>[1]Zestawienie_full!D21</f>
        <v>63041.938342521578</v>
      </c>
      <c r="N22" s="22"/>
      <c r="O22" s="22"/>
    </row>
    <row r="23" spans="1:15" ht="102" x14ac:dyDescent="0.3">
      <c r="A23" s="35"/>
      <c r="B23" s="52"/>
      <c r="C23" s="37" t="s">
        <v>30</v>
      </c>
      <c r="D23" s="38">
        <v>1</v>
      </c>
      <c r="E23" s="39"/>
      <c r="F23" s="40"/>
      <c r="G23" s="41"/>
      <c r="H23" s="42"/>
      <c r="I23" s="33"/>
      <c r="J23" s="34"/>
      <c r="N23" s="22"/>
      <c r="O23" s="22"/>
    </row>
    <row r="24" spans="1:15" x14ac:dyDescent="0.3">
      <c r="A24" s="43">
        <v>7</v>
      </c>
      <c r="B24" s="44" t="s">
        <v>31</v>
      </c>
      <c r="C24" s="51"/>
      <c r="D24" s="38"/>
      <c r="E24" s="46"/>
      <c r="F24" s="46"/>
      <c r="G24" s="47"/>
      <c r="H24" s="48"/>
      <c r="I24" s="33"/>
      <c r="J24" s="34"/>
      <c r="N24" s="22"/>
      <c r="O24" s="22"/>
    </row>
    <row r="25" spans="1:15" ht="81.599999999999994" x14ac:dyDescent="0.3">
      <c r="A25" s="35"/>
      <c r="B25" s="52"/>
      <c r="C25" s="49" t="s">
        <v>32</v>
      </c>
      <c r="D25" s="38">
        <v>1</v>
      </c>
      <c r="E25" s="39"/>
      <c r="F25" s="40"/>
      <c r="G25" s="41"/>
      <c r="H25" s="42"/>
      <c r="I25" s="33"/>
      <c r="J25" s="34"/>
      <c r="N25" s="22"/>
      <c r="O25" s="22"/>
    </row>
    <row r="26" spans="1:15" ht="81.599999999999994" x14ac:dyDescent="0.3">
      <c r="A26" s="35"/>
      <c r="C26" s="56" t="s">
        <v>33</v>
      </c>
      <c r="D26" s="38">
        <v>1</v>
      </c>
      <c r="E26" s="39"/>
      <c r="F26" s="40"/>
      <c r="G26" s="41"/>
      <c r="H26" s="42"/>
      <c r="I26" s="33"/>
      <c r="J26" s="34"/>
      <c r="N26" s="22"/>
      <c r="O26" s="22"/>
    </row>
    <row r="27" spans="1:15" ht="71.400000000000006" x14ac:dyDescent="0.3">
      <c r="A27" s="35"/>
      <c r="C27" s="56" t="s">
        <v>34</v>
      </c>
      <c r="D27" s="38">
        <v>1</v>
      </c>
      <c r="E27" s="39"/>
      <c r="F27" s="40"/>
      <c r="G27" s="41"/>
      <c r="H27" s="42"/>
      <c r="I27" s="33"/>
      <c r="J27" s="34"/>
      <c r="N27" s="22"/>
      <c r="O27" s="22"/>
    </row>
    <row r="28" spans="1:15" ht="71.400000000000006" x14ac:dyDescent="0.3">
      <c r="A28" s="35"/>
      <c r="C28" s="56" t="s">
        <v>35</v>
      </c>
      <c r="D28" s="38">
        <v>1</v>
      </c>
      <c r="E28" s="39"/>
      <c r="F28" s="40"/>
      <c r="G28" s="41"/>
      <c r="H28" s="42"/>
      <c r="I28" s="33"/>
      <c r="J28" s="34"/>
      <c r="N28" s="22"/>
      <c r="O28" s="22"/>
    </row>
    <row r="29" spans="1:15" ht="71.400000000000006" x14ac:dyDescent="0.3">
      <c r="A29" s="35"/>
      <c r="C29" s="56" t="s">
        <v>36</v>
      </c>
      <c r="D29" s="38">
        <v>1</v>
      </c>
      <c r="E29" s="39"/>
      <c r="F29" s="40"/>
      <c r="G29" s="41"/>
      <c r="H29" s="42"/>
      <c r="I29" s="33">
        <v>2</v>
      </c>
      <c r="J29" s="34">
        <f>[1]Zestawienie_full!D18</f>
        <v>220000</v>
      </c>
      <c r="N29" s="22"/>
      <c r="O29" s="22"/>
    </row>
    <row r="30" spans="1:15" ht="71.400000000000006" x14ac:dyDescent="0.3">
      <c r="A30" s="35"/>
      <c r="C30" s="56" t="s">
        <v>37</v>
      </c>
      <c r="D30" s="38">
        <v>2</v>
      </c>
      <c r="E30" s="39"/>
      <c r="F30" s="40"/>
      <c r="G30" s="41"/>
      <c r="H30" s="42"/>
      <c r="I30" s="33"/>
      <c r="J30" s="34"/>
      <c r="N30" s="22"/>
      <c r="O30" s="22"/>
    </row>
    <row r="31" spans="1:15" ht="71.400000000000006" x14ac:dyDescent="0.3">
      <c r="A31" s="35"/>
      <c r="C31" s="50" t="s">
        <v>38</v>
      </c>
      <c r="D31" s="38">
        <v>2</v>
      </c>
      <c r="E31" s="39"/>
      <c r="F31" s="40"/>
      <c r="G31" s="41"/>
      <c r="H31" s="42"/>
      <c r="I31" s="33"/>
      <c r="J31" s="34"/>
      <c r="N31" s="22"/>
      <c r="O31" s="22"/>
    </row>
    <row r="32" spans="1:15" x14ac:dyDescent="0.3">
      <c r="A32" s="35">
        <v>8</v>
      </c>
      <c r="B32" s="44" t="s">
        <v>39</v>
      </c>
      <c r="C32" s="51"/>
      <c r="D32" s="38"/>
      <c r="E32" s="39"/>
      <c r="F32" s="40"/>
      <c r="G32" s="47"/>
      <c r="H32" s="48"/>
      <c r="I32" s="33"/>
      <c r="J32" s="34"/>
      <c r="N32" s="22"/>
      <c r="O32" s="22"/>
    </row>
    <row r="33" spans="1:15" ht="112.2" x14ac:dyDescent="0.3">
      <c r="A33" s="35"/>
      <c r="C33" s="49" t="s">
        <v>40</v>
      </c>
      <c r="D33" s="38">
        <v>1</v>
      </c>
      <c r="E33" s="39"/>
      <c r="F33" s="40"/>
      <c r="G33" s="41"/>
      <c r="H33" s="42"/>
      <c r="I33" s="33"/>
      <c r="J33" s="34"/>
      <c r="N33" s="22"/>
      <c r="O33" s="22"/>
    </row>
    <row r="34" spans="1:15" ht="112.2" x14ac:dyDescent="0.3">
      <c r="A34" s="35"/>
      <c r="C34" s="49" t="s">
        <v>41</v>
      </c>
      <c r="D34" s="38">
        <v>1</v>
      </c>
      <c r="E34" s="39"/>
      <c r="F34" s="40"/>
      <c r="G34" s="41"/>
      <c r="H34" s="42"/>
      <c r="I34" s="33">
        <v>2</v>
      </c>
      <c r="J34" s="34">
        <f>[1]Zestawienie_full!D23+[1]Zestawienie_full!D9+[1]Zestawienie_full!D32</f>
        <v>174762.78279999999</v>
      </c>
      <c r="N34" s="22"/>
      <c r="O34" s="22"/>
    </row>
    <row r="35" spans="1:15" ht="102" x14ac:dyDescent="0.3">
      <c r="A35" s="35"/>
      <c r="C35" s="49" t="s">
        <v>42</v>
      </c>
      <c r="D35" s="38">
        <v>1</v>
      </c>
      <c r="E35" s="39"/>
      <c r="F35" s="40"/>
      <c r="G35" s="41"/>
      <c r="H35" s="42"/>
      <c r="I35" s="33"/>
      <c r="J35" s="34"/>
      <c r="N35" s="22"/>
      <c r="O35" s="22"/>
    </row>
    <row r="36" spans="1:15" ht="173.4" x14ac:dyDescent="0.3">
      <c r="A36" s="35"/>
      <c r="C36" s="37" t="s">
        <v>43</v>
      </c>
      <c r="D36" s="38">
        <v>1</v>
      </c>
      <c r="E36" s="39"/>
      <c r="F36" s="40"/>
      <c r="G36" s="41"/>
      <c r="H36" s="42"/>
      <c r="I36" s="33"/>
      <c r="J36" s="34"/>
      <c r="N36" s="22"/>
      <c r="O36" s="22"/>
    </row>
    <row r="37" spans="1:15" x14ac:dyDescent="0.3">
      <c r="A37" s="35">
        <v>9</v>
      </c>
      <c r="B37" s="44" t="s">
        <v>44</v>
      </c>
      <c r="C37" s="51"/>
      <c r="D37" s="38"/>
      <c r="E37" s="39"/>
      <c r="F37" s="40"/>
      <c r="G37" s="47"/>
      <c r="H37" s="48"/>
      <c r="I37" s="33"/>
      <c r="J37" s="34"/>
      <c r="N37" s="22"/>
      <c r="O37" s="22"/>
    </row>
    <row r="38" spans="1:15" ht="71.400000000000006" x14ac:dyDescent="0.3">
      <c r="A38" s="35"/>
      <c r="C38" s="37" t="s">
        <v>45</v>
      </c>
      <c r="D38" s="38">
        <v>1</v>
      </c>
      <c r="E38" s="39"/>
      <c r="F38" s="40"/>
      <c r="G38" s="41"/>
      <c r="H38" s="42"/>
      <c r="I38" s="33">
        <v>2</v>
      </c>
      <c r="J38" s="34">
        <f>[1]Zestawienie_full!D24</f>
        <v>40104.428179199997</v>
      </c>
      <c r="N38" s="22"/>
      <c r="O38" s="22"/>
    </row>
    <row r="39" spans="1:15" x14ac:dyDescent="0.3">
      <c r="A39" s="35">
        <v>10</v>
      </c>
      <c r="B39" s="44" t="s">
        <v>46</v>
      </c>
      <c r="C39" s="51"/>
      <c r="D39" s="38"/>
      <c r="E39" s="39"/>
      <c r="F39" s="40"/>
      <c r="G39" s="47"/>
      <c r="H39" s="48"/>
      <c r="I39" s="33"/>
      <c r="J39" s="34"/>
      <c r="N39" s="22"/>
      <c r="O39" s="22"/>
    </row>
    <row r="40" spans="1:15" ht="112.2" x14ac:dyDescent="0.3">
      <c r="A40" s="35"/>
      <c r="B40" s="52"/>
      <c r="C40" s="37" t="s">
        <v>47</v>
      </c>
      <c r="D40" s="38">
        <v>1</v>
      </c>
      <c r="E40" s="39"/>
      <c r="F40" s="40"/>
      <c r="G40" s="41"/>
      <c r="H40" s="42"/>
      <c r="I40" s="33">
        <v>2</v>
      </c>
      <c r="J40" s="34">
        <f>[1]Zestawienie_full!D29</f>
        <v>25000</v>
      </c>
      <c r="N40" s="22"/>
      <c r="O40" s="22"/>
    </row>
    <row r="41" spans="1:15" x14ac:dyDescent="0.3">
      <c r="A41" s="35">
        <v>11</v>
      </c>
      <c r="B41" s="44" t="s">
        <v>48</v>
      </c>
      <c r="C41" s="51"/>
      <c r="D41" s="38"/>
      <c r="E41" s="39"/>
      <c r="F41" s="40"/>
      <c r="G41" s="47"/>
      <c r="H41" s="48"/>
      <c r="I41" s="33"/>
      <c r="J41" s="34"/>
      <c r="N41" s="22"/>
      <c r="O41" s="22"/>
    </row>
    <row r="42" spans="1:15" ht="81.599999999999994" x14ac:dyDescent="0.3">
      <c r="A42" s="35"/>
      <c r="C42" s="37" t="s">
        <v>49</v>
      </c>
      <c r="D42" s="38">
        <v>1</v>
      </c>
      <c r="E42" s="39"/>
      <c r="F42" s="40"/>
      <c r="G42" s="41"/>
      <c r="H42" s="42"/>
      <c r="I42" s="33"/>
      <c r="J42" s="34"/>
      <c r="N42" s="22"/>
      <c r="O42" s="22"/>
    </row>
    <row r="43" spans="1:15" ht="81.599999999999994" x14ac:dyDescent="0.3">
      <c r="A43" s="35"/>
      <c r="C43" s="37" t="s">
        <v>50</v>
      </c>
      <c r="D43" s="38">
        <v>1</v>
      </c>
      <c r="E43" s="39"/>
      <c r="F43" s="40"/>
      <c r="G43" s="41"/>
      <c r="H43" s="42"/>
      <c r="I43" s="33">
        <v>2</v>
      </c>
      <c r="J43" s="34">
        <f>[1]Zestawienie_full!D33</f>
        <v>3500</v>
      </c>
      <c r="N43" s="22"/>
      <c r="O43" s="22"/>
    </row>
    <row r="44" spans="1:15" x14ac:dyDescent="0.3">
      <c r="A44" s="35">
        <v>12</v>
      </c>
      <c r="B44" s="44" t="s">
        <v>51</v>
      </c>
      <c r="C44" s="51"/>
      <c r="D44" s="38"/>
      <c r="E44" s="39"/>
      <c r="F44" s="40"/>
      <c r="G44" s="47"/>
      <c r="H44" s="48"/>
      <c r="I44" s="33"/>
      <c r="J44" s="34"/>
      <c r="N44" s="22"/>
      <c r="O44" s="22"/>
    </row>
    <row r="45" spans="1:15" ht="132.6" x14ac:dyDescent="0.3">
      <c r="A45" s="35"/>
      <c r="B45" s="52"/>
      <c r="C45" s="49" t="s">
        <v>52</v>
      </c>
      <c r="D45" s="38">
        <v>1</v>
      </c>
      <c r="E45" s="39"/>
      <c r="F45" s="40"/>
      <c r="G45" s="41"/>
      <c r="H45" s="42"/>
      <c r="I45" s="33">
        <v>2</v>
      </c>
      <c r="J45" s="34">
        <f>[1]Zestawienie_full!D28</f>
        <v>40000</v>
      </c>
      <c r="N45" s="22"/>
      <c r="O45" s="22"/>
    </row>
    <row r="46" spans="1:15" x14ac:dyDescent="0.3">
      <c r="A46" s="35">
        <v>13</v>
      </c>
      <c r="B46" s="44" t="s">
        <v>53</v>
      </c>
      <c r="C46" s="51"/>
      <c r="D46" s="38"/>
      <c r="E46" s="39"/>
      <c r="F46" s="40"/>
      <c r="G46" s="47"/>
      <c r="H46" s="48"/>
      <c r="I46" s="33"/>
      <c r="J46" s="34"/>
      <c r="N46" s="22"/>
      <c r="O46" s="22"/>
    </row>
    <row r="47" spans="1:15" ht="81.599999999999994" x14ac:dyDescent="0.3">
      <c r="A47" s="35"/>
      <c r="C47" s="49" t="s">
        <v>54</v>
      </c>
      <c r="D47" s="38">
        <v>1</v>
      </c>
      <c r="E47" s="39"/>
      <c r="F47" s="40"/>
      <c r="G47" s="41"/>
      <c r="H47" s="42"/>
      <c r="I47" s="33">
        <v>2</v>
      </c>
      <c r="J47" s="34">
        <f>[1]Zestawienie_full!D30</f>
        <v>39146.872564800004</v>
      </c>
      <c r="N47" s="22"/>
      <c r="O47" s="22"/>
    </row>
    <row r="48" spans="1:15" ht="102" x14ac:dyDescent="0.3">
      <c r="A48" s="35"/>
      <c r="C48" s="37" t="s">
        <v>55</v>
      </c>
      <c r="D48" s="38">
        <v>1</v>
      </c>
      <c r="E48" s="39"/>
      <c r="F48" s="40"/>
      <c r="G48" s="41"/>
      <c r="H48" s="42"/>
      <c r="I48" s="33"/>
      <c r="J48" s="34"/>
      <c r="N48" s="22"/>
      <c r="O48" s="22"/>
    </row>
    <row r="49" spans="1:15" x14ac:dyDescent="0.3">
      <c r="A49" s="35">
        <v>14</v>
      </c>
      <c r="B49" s="44" t="s">
        <v>56</v>
      </c>
      <c r="C49" s="51"/>
      <c r="D49" s="38"/>
      <c r="E49" s="39"/>
      <c r="F49" s="40"/>
      <c r="G49" s="47"/>
      <c r="H49" s="48"/>
      <c r="I49" s="33"/>
      <c r="J49" s="34"/>
      <c r="N49" s="22"/>
      <c r="O49" s="22"/>
    </row>
    <row r="50" spans="1:15" ht="102" x14ac:dyDescent="0.3">
      <c r="A50" s="35"/>
      <c r="C50" s="37" t="s">
        <v>57</v>
      </c>
      <c r="D50" s="38">
        <v>1</v>
      </c>
      <c r="E50" s="39"/>
      <c r="F50" s="40"/>
      <c r="G50" s="41"/>
      <c r="H50" s="42"/>
      <c r="I50" s="33">
        <v>2</v>
      </c>
      <c r="J50" s="34">
        <f>[1]Zestawienie_full!D27+[1]Zestawienie_full!D34</f>
        <v>50000</v>
      </c>
      <c r="N50" s="22"/>
      <c r="O50" s="22"/>
    </row>
    <row r="51" spans="1:15" ht="122.4" x14ac:dyDescent="0.3">
      <c r="A51" s="35"/>
      <c r="C51" s="49" t="s">
        <v>58</v>
      </c>
      <c r="D51" s="38">
        <v>1</v>
      </c>
      <c r="E51" s="39"/>
      <c r="F51" s="40"/>
      <c r="G51" s="41"/>
      <c r="H51" s="42"/>
      <c r="I51" s="33"/>
      <c r="J51" s="34"/>
      <c r="N51" s="22"/>
      <c r="O51" s="22"/>
    </row>
    <row r="52" spans="1:15" ht="30.6" x14ac:dyDescent="0.3">
      <c r="A52" s="35"/>
      <c r="C52" s="49" t="s">
        <v>59</v>
      </c>
      <c r="D52" s="38">
        <v>1</v>
      </c>
      <c r="E52" s="39"/>
      <c r="F52" s="40"/>
      <c r="G52" s="41"/>
      <c r="H52" s="42"/>
      <c r="I52" s="33"/>
      <c r="J52" s="34"/>
      <c r="N52" s="22"/>
      <c r="O52" s="22"/>
    </row>
    <row r="53" spans="1:15" ht="40.799999999999997" x14ac:dyDescent="0.3">
      <c r="A53" s="35"/>
      <c r="C53" s="49" t="s">
        <v>60</v>
      </c>
      <c r="D53" s="38">
        <v>1</v>
      </c>
      <c r="E53" s="39"/>
      <c r="F53" s="40"/>
      <c r="G53" s="41"/>
      <c r="H53" s="42"/>
      <c r="I53" s="33"/>
      <c r="J53" s="34"/>
      <c r="N53" s="22"/>
      <c r="O53" s="22"/>
    </row>
    <row r="54" spans="1:15" ht="30.6" x14ac:dyDescent="0.3">
      <c r="A54" s="35"/>
      <c r="C54" s="49" t="s">
        <v>61</v>
      </c>
      <c r="D54" s="38">
        <v>5</v>
      </c>
      <c r="E54" s="39"/>
      <c r="F54" s="40"/>
      <c r="G54" s="41"/>
      <c r="H54" s="42"/>
      <c r="I54" s="33"/>
      <c r="J54" s="34"/>
      <c r="N54" s="22"/>
      <c r="O54" s="22"/>
    </row>
    <row r="55" spans="1:15" ht="30.6" x14ac:dyDescent="0.3">
      <c r="A55" s="35"/>
      <c r="C55" s="37" t="s">
        <v>62</v>
      </c>
      <c r="D55" s="38">
        <v>1</v>
      </c>
      <c r="E55" s="39"/>
      <c r="F55" s="40"/>
      <c r="G55" s="41"/>
      <c r="H55" s="42"/>
      <c r="I55" s="33"/>
      <c r="J55" s="34"/>
      <c r="N55" s="22"/>
      <c r="O55" s="22"/>
    </row>
    <row r="56" spans="1:15" x14ac:dyDescent="0.3">
      <c r="A56" s="35">
        <v>15</v>
      </c>
      <c r="B56" s="44" t="s">
        <v>63</v>
      </c>
      <c r="C56" s="51"/>
      <c r="D56" s="38"/>
      <c r="E56" s="39"/>
      <c r="F56" s="40"/>
      <c r="G56" s="47"/>
      <c r="H56" s="48"/>
      <c r="I56" s="33"/>
      <c r="J56" s="34"/>
      <c r="N56" s="22"/>
      <c r="O56" s="22"/>
    </row>
    <row r="57" spans="1:15" ht="91.8" x14ac:dyDescent="0.3">
      <c r="A57" s="35"/>
      <c r="B57" s="52"/>
      <c r="C57" s="37" t="s">
        <v>64</v>
      </c>
      <c r="D57" s="38">
        <v>2</v>
      </c>
      <c r="E57" s="39"/>
      <c r="F57" s="40"/>
      <c r="G57" s="41"/>
      <c r="H57" s="42"/>
      <c r="I57" s="53">
        <v>2</v>
      </c>
      <c r="J57" s="54" t="s">
        <v>22</v>
      </c>
      <c r="N57" s="22"/>
      <c r="O57" s="22"/>
    </row>
    <row r="58" spans="1:15" x14ac:dyDescent="0.3">
      <c r="A58" s="35">
        <v>16</v>
      </c>
      <c r="B58" s="44" t="s">
        <v>65</v>
      </c>
      <c r="C58" s="51"/>
      <c r="D58" s="38"/>
      <c r="E58" s="39"/>
      <c r="F58" s="40"/>
      <c r="G58" s="47"/>
      <c r="H58" s="48"/>
      <c r="I58" s="53"/>
      <c r="J58" s="54"/>
      <c r="N58" s="22"/>
      <c r="O58" s="22"/>
    </row>
    <row r="59" spans="1:15" ht="51" x14ac:dyDescent="0.3">
      <c r="A59" s="35"/>
      <c r="C59" s="49" t="s">
        <v>66</v>
      </c>
      <c r="D59" s="38">
        <v>1</v>
      </c>
      <c r="E59" s="39"/>
      <c r="F59" s="40"/>
      <c r="G59" s="41"/>
      <c r="H59" s="42"/>
      <c r="I59" s="33">
        <v>2</v>
      </c>
      <c r="J59" s="34">
        <f>[1]Zestawienie_full!D22</f>
        <v>50000</v>
      </c>
      <c r="N59" s="22"/>
      <c r="O59" s="22"/>
    </row>
    <row r="60" spans="1:15" ht="51" x14ac:dyDescent="0.3">
      <c r="A60" s="35"/>
      <c r="C60" s="37" t="s">
        <v>67</v>
      </c>
      <c r="D60" s="38">
        <v>1</v>
      </c>
      <c r="E60" s="39"/>
      <c r="F60" s="40"/>
      <c r="G60" s="57"/>
      <c r="H60" s="58"/>
      <c r="I60" s="33"/>
      <c r="J60" s="34"/>
      <c r="N60" s="22"/>
      <c r="O60" s="22"/>
    </row>
    <row r="61" spans="1:15" x14ac:dyDescent="0.3">
      <c r="A61" s="35">
        <v>17</v>
      </c>
      <c r="B61" s="44" t="s">
        <v>68</v>
      </c>
      <c r="C61" s="51"/>
      <c r="D61" s="38"/>
      <c r="E61" s="39"/>
      <c r="F61" s="40"/>
      <c r="G61" s="47"/>
      <c r="H61" s="48"/>
      <c r="I61" s="33"/>
      <c r="J61" s="34"/>
      <c r="N61" s="22"/>
      <c r="O61" s="22"/>
    </row>
    <row r="62" spans="1:15" ht="142.80000000000001" x14ac:dyDescent="0.3">
      <c r="A62" s="35"/>
      <c r="C62" s="49" t="s">
        <v>69</v>
      </c>
      <c r="D62" s="38">
        <v>1</v>
      </c>
      <c r="E62" s="39"/>
      <c r="F62" s="40"/>
      <c r="G62" s="41"/>
      <c r="H62" s="42"/>
      <c r="I62" s="33" t="s">
        <v>70</v>
      </c>
      <c r="J62" s="34">
        <f>[1]Zestawienie_full!D8</f>
        <v>35000</v>
      </c>
    </row>
    <row r="63" spans="1:15" ht="122.4" x14ac:dyDescent="0.3">
      <c r="A63" s="35"/>
      <c r="C63" s="49" t="s">
        <v>71</v>
      </c>
      <c r="D63" s="38">
        <v>1</v>
      </c>
      <c r="E63" s="39"/>
      <c r="F63" s="40"/>
      <c r="G63" s="41"/>
      <c r="H63" s="42"/>
      <c r="I63" s="33"/>
      <c r="J63" s="34"/>
    </row>
    <row r="64" spans="1:15" ht="132.6" x14ac:dyDescent="0.3">
      <c r="A64" s="59"/>
      <c r="B64"/>
      <c r="C64" s="49" t="s">
        <v>72</v>
      </c>
      <c r="D64" s="60">
        <v>1</v>
      </c>
      <c r="E64" s="61"/>
      <c r="F64" s="62"/>
      <c r="G64" s="63"/>
      <c r="H64" s="64"/>
      <c r="I64" s="33"/>
      <c r="J64" s="34"/>
    </row>
    <row r="65" spans="1:13" s="75" customFormat="1" x14ac:dyDescent="0.3">
      <c r="A65" s="65"/>
      <c r="B65" s="66"/>
      <c r="C65" s="67"/>
      <c r="D65" s="68"/>
      <c r="E65" s="63"/>
      <c r="F65" s="69" t="s">
        <v>73</v>
      </c>
      <c r="G65" s="70">
        <f>SUM(G6:G64)</f>
        <v>0</v>
      </c>
      <c r="H65" s="69"/>
      <c r="I65" s="71">
        <f>SUM(F6:F64)</f>
        <v>0</v>
      </c>
      <c r="J65" s="72" t="s">
        <v>74</v>
      </c>
      <c r="K65" s="71">
        <f>SUM(J6:J64)</f>
        <v>1082536.9571401216</v>
      </c>
      <c r="L65" s="73" t="s">
        <v>75</v>
      </c>
      <c r="M65" s="74">
        <f>K65-I65</f>
        <v>1082536.9571401216</v>
      </c>
    </row>
    <row r="66" spans="1:13" s="80" customFormat="1" x14ac:dyDescent="0.3">
      <c r="A66" s="12"/>
      <c r="B66" s="10"/>
      <c r="C66" s="11"/>
      <c r="D66" s="12"/>
      <c r="E66" s="13"/>
      <c r="F66" s="16" t="s">
        <v>76</v>
      </c>
      <c r="G66" s="76">
        <f>H67-G65</f>
        <v>0</v>
      </c>
      <c r="H66" s="16"/>
      <c r="I66" s="77"/>
      <c r="J66" s="78"/>
      <c r="K66" s="77"/>
      <c r="L66" s="79"/>
      <c r="M66" s="77"/>
    </row>
    <row r="67" spans="1:13" s="80" customFormat="1" x14ac:dyDescent="0.3">
      <c r="A67" s="12"/>
      <c r="B67" s="10"/>
      <c r="C67" s="11"/>
      <c r="D67" s="12"/>
      <c r="E67" s="13"/>
      <c r="F67" s="16" t="s">
        <v>77</v>
      </c>
      <c r="G67" s="16"/>
      <c r="H67" s="76">
        <f>SUM(F6:F64)</f>
        <v>0</v>
      </c>
      <c r="I67" s="77"/>
      <c r="J67" s="78"/>
      <c r="K67" s="77"/>
      <c r="L67" s="79"/>
      <c r="M67" s="77"/>
    </row>
    <row r="68" spans="1:13" s="84" customFormat="1" ht="21.6" customHeight="1" x14ac:dyDescent="0.3">
      <c r="A68" s="81"/>
      <c r="B68" s="82"/>
      <c r="C68" s="83"/>
      <c r="D68" s="81"/>
      <c r="E68" s="13"/>
      <c r="F68" s="78"/>
      <c r="G68" s="78"/>
      <c r="H68" s="77"/>
      <c r="I68" s="77"/>
      <c r="J68" s="78"/>
      <c r="K68" s="77"/>
      <c r="L68" s="79"/>
      <c r="M68" s="77"/>
    </row>
    <row r="69" spans="1:13" s="84" customFormat="1" x14ac:dyDescent="0.3">
      <c r="A69" s="81"/>
      <c r="B69" s="82"/>
      <c r="C69" s="83"/>
      <c r="D69" s="81"/>
      <c r="E69" s="85"/>
      <c r="F69" s="78"/>
      <c r="G69" s="78"/>
      <c r="H69" s="77"/>
      <c r="I69" s="77"/>
      <c r="J69" s="78"/>
      <c r="K69" s="77"/>
      <c r="L69" s="79"/>
      <c r="M69" s="77"/>
    </row>
    <row r="70" spans="1:13" x14ac:dyDescent="0.3">
      <c r="A70" s="8"/>
      <c r="E70" s="85"/>
      <c r="F70" s="78"/>
      <c r="G70" s="78"/>
      <c r="H70" s="77"/>
      <c r="I70" t="s">
        <v>78</v>
      </c>
    </row>
    <row r="71" spans="1:13" x14ac:dyDescent="0.3">
      <c r="A71" s="33"/>
      <c r="I71" s="33">
        <v>1</v>
      </c>
      <c r="J71" s="87">
        <f>[1]Zestawienie_full!D25</f>
        <v>45000</v>
      </c>
    </row>
    <row r="72" spans="1:13" x14ac:dyDescent="0.3">
      <c r="A72" s="33"/>
      <c r="I72" s="33">
        <v>1</v>
      </c>
      <c r="J72" s="87">
        <f>[1]Zestawienie_full!D26</f>
        <v>20468</v>
      </c>
    </row>
    <row r="73" spans="1:13" x14ac:dyDescent="0.3">
      <c r="A73" s="33"/>
      <c r="I73" s="33" t="s">
        <v>79</v>
      </c>
      <c r="J73" s="87">
        <f>[1]Zestawienie_full!D31</f>
        <v>60000</v>
      </c>
    </row>
    <row r="74" spans="1:13" x14ac:dyDescent="0.3">
      <c r="A74" s="33"/>
      <c r="I74" t="s">
        <v>80</v>
      </c>
      <c r="J74" s="87">
        <f>[1]Zestawienie_full!D14</f>
        <v>72341.911957699995</v>
      </c>
    </row>
    <row r="75" spans="1:13" x14ac:dyDescent="0.3">
      <c r="A75" s="33"/>
    </row>
    <row r="76" spans="1:13" x14ac:dyDescent="0.3">
      <c r="I76" s="71">
        <f>H71+H72+H74</f>
        <v>0</v>
      </c>
      <c r="K76" s="71">
        <f>J71+J72+J74</f>
        <v>137809.91195769998</v>
      </c>
      <c r="M76" s="74">
        <f>M65+K76</f>
        <v>1220346.8690978216</v>
      </c>
    </row>
  </sheetData>
  <pageMargins left="0.59055118110236215" right="0.59055118110236215" top="0.59055118110236215" bottom="0.59055118110236215" header="0.11811023622047244" footer="0.19685039370078741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 2021 (PR)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Politechnika Krakows</dc:creator>
  <cp:lastModifiedBy>Politechnika Krakows</cp:lastModifiedBy>
  <dcterms:created xsi:type="dcterms:W3CDTF">2021-07-02T12:26:36Z</dcterms:created>
  <dcterms:modified xsi:type="dcterms:W3CDTF">2021-07-02T12:27:29Z</dcterms:modified>
</cp:coreProperties>
</file>